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Лист1!$A$1:$G$28</definedName>
  </definedNames>
  <calcPr calcId="145621"/>
</workbook>
</file>

<file path=xl/calcChain.xml><?xml version="1.0" encoding="utf-8"?>
<calcChain xmlns="http://schemas.openxmlformats.org/spreadsheetml/2006/main">
  <c r="G24" i="1" l="1"/>
  <c r="H20" i="1" l="1"/>
  <c r="H21" i="1"/>
  <c r="H19" i="1"/>
  <c r="H7" i="1"/>
  <c r="H8" i="1"/>
  <c r="H9" i="1"/>
  <c r="H10" i="1"/>
  <c r="H11" i="1"/>
  <c r="H12" i="1"/>
  <c r="H13" i="1"/>
  <c r="H14" i="1"/>
  <c r="H15" i="1"/>
  <c r="H6" i="1"/>
  <c r="G26" i="1" l="1"/>
  <c r="G25" i="1"/>
  <c r="G23" i="1"/>
  <c r="G22" i="1"/>
  <c r="G16" i="1"/>
  <c r="G19" i="1"/>
  <c r="G13" i="1"/>
  <c r="G14" i="1"/>
  <c r="G7" i="1"/>
  <c r="G8" i="1"/>
  <c r="G9" i="1"/>
  <c r="G10" i="1"/>
  <c r="G11" i="1"/>
  <c r="G12" i="1"/>
  <c r="G6" i="1"/>
  <c r="G17" i="1" l="1"/>
</calcChain>
</file>

<file path=xl/sharedStrings.xml><?xml version="1.0" encoding="utf-8"?>
<sst xmlns="http://schemas.openxmlformats.org/spreadsheetml/2006/main" count="84" uniqueCount="65">
  <si>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</si>
  <si>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</si>
  <si>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</si>
  <si>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</si>
  <si>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</si>
  <si>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</si>
  <si>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</si>
  <si>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</si>
  <si>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</si>
  <si>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работ.</t>
  </si>
  <si>
    <t>1.</t>
  </si>
  <si>
    <t>Анализ турбинного  масла</t>
  </si>
  <si>
    <t xml:space="preserve">    Прейскурант ОРГРЭС  1992г. Т.3 р.11  </t>
  </si>
  <si>
    <t>1.1</t>
  </si>
  <si>
    <t>11.4.01.01</t>
  </si>
  <si>
    <t>ан</t>
  </si>
  <si>
    <t>1.2</t>
  </si>
  <si>
    <t>11.4.01.03</t>
  </si>
  <si>
    <t>1.3</t>
  </si>
  <si>
    <t>11.4.01.08</t>
  </si>
  <si>
    <t>1.4</t>
  </si>
  <si>
    <t>11.4.01.09</t>
  </si>
  <si>
    <t>1.5</t>
  </si>
  <si>
    <t>11.4.01.04</t>
  </si>
  <si>
    <t>1.6</t>
  </si>
  <si>
    <t>11.4.01.05</t>
  </si>
  <si>
    <t>1.7</t>
  </si>
  <si>
    <t>11.4.01.06</t>
  </si>
  <si>
    <t>1.8</t>
  </si>
  <si>
    <t>11.4.01.11</t>
  </si>
  <si>
    <t>1.10</t>
  </si>
  <si>
    <t>11.4.01.10</t>
  </si>
  <si>
    <t>1.9</t>
  </si>
  <si>
    <t xml:space="preserve"> п.7.16</t>
  </si>
  <si>
    <t>Итого по пункту 1.1-1.9</t>
  </si>
  <si>
    <t>руб.</t>
  </si>
  <si>
    <r>
      <t xml:space="preserve">Итого по пункту 1.1-1.10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</si>
  <si>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1.11</t>
  </si>
  <si>
    <t xml:space="preserve"> п.7.17</t>
  </si>
  <si>
    <t>11.4.01.07</t>
  </si>
  <si>
    <t xml:space="preserve"> п.7.25</t>
  </si>
  <si>
    <t>1.12</t>
  </si>
  <si>
    <t>Итого трудоемкость:</t>
  </si>
  <si>
    <t>чел-час</t>
  </si>
  <si>
    <t>Итого стоимость работ по п.1.10-1.12: 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</si>
  <si>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Итого  по разделу 1:</t>
  </si>
  <si>
    <t xml:space="preserve">НДС - 18%                                                                                                              </t>
  </si>
  <si>
    <t>Всего по смете:</t>
  </si>
  <si>
    <t>Лабораторные испытания нефтяных турбинных масел</t>
  </si>
  <si>
    <t>Зам. главного инженера</t>
  </si>
  <si>
    <t>Д.В.Малофеев</t>
  </si>
  <si>
    <t xml:space="preserve">Местные нормы времени на ремонт и наладку электротехнического оборудования. </t>
  </si>
  <si>
    <r>
      <t xml:space="preserve">Определение кинематической вязкости </t>
    </r>
    <r>
      <rPr>
        <sz val="11"/>
        <rFont val="Times New Roman"/>
        <family val="1"/>
        <charset val="204"/>
      </rPr>
      <t>(п. 12 номенклатуры типовых услуг)</t>
    </r>
  </si>
  <si>
    <r>
      <t>Определение кислотного числа</t>
    </r>
    <r>
      <rPr>
        <sz val="11"/>
        <rFont val="Times New Roman"/>
        <family val="1"/>
        <charset val="204"/>
      </rPr>
      <t xml:space="preserve"> (п. 13 номенклатуры типовых услуг)</t>
    </r>
  </si>
  <si>
    <r>
      <t xml:space="preserve">Определение содержания воды </t>
    </r>
    <r>
      <rPr>
        <sz val="11"/>
        <rFont val="Times New Roman"/>
        <family val="1"/>
        <charset val="204"/>
      </rPr>
      <t>(п. 14 номенклатуры типовых услуг)</t>
    </r>
  </si>
  <si>
    <r>
      <t xml:space="preserve">Определение содержания механических примесей </t>
    </r>
    <r>
      <rPr>
        <sz val="11"/>
        <rFont val="Times New Roman"/>
        <family val="1"/>
        <charset val="204"/>
      </rPr>
      <t>(п. 15 номенклатуры типовых услуг)</t>
    </r>
  </si>
  <si>
    <r>
      <t xml:space="preserve">Определение содержания водорастворимых кислот и щелочей </t>
    </r>
    <r>
      <rPr>
        <sz val="11"/>
        <rFont val="Times New Roman"/>
        <family val="1"/>
        <charset val="204"/>
      </rPr>
      <t>(п. 16 номенклатуры типовых услуг)</t>
    </r>
  </si>
  <si>
    <r>
      <t xml:space="preserve">Определение температуры вспышки </t>
    </r>
    <r>
      <rPr>
        <sz val="11"/>
        <rFont val="Times New Roman"/>
        <family val="1"/>
        <charset val="204"/>
      </rPr>
      <t>(п. 19 номенклатуры типовых услуг)</t>
    </r>
  </si>
  <si>
    <r>
      <t>Определение стабильности против окисления</t>
    </r>
    <r>
      <rPr>
        <sz val="11"/>
        <rFont val="Times New Roman"/>
        <family val="1"/>
        <charset val="204"/>
      </rPr>
      <t xml:space="preserve"> (п. 17 номенклатуры типовых услуг)</t>
    </r>
  </si>
  <si>
    <r>
      <t xml:space="preserve">Определение антикоррозионных свойств </t>
    </r>
    <r>
      <rPr>
        <sz val="11"/>
        <rFont val="Times New Roman"/>
        <family val="1"/>
        <charset val="204"/>
      </rPr>
      <t>(п. 20 номенклатуры типовых услуг)</t>
    </r>
  </si>
  <si>
    <r>
      <t xml:space="preserve">Определение числа деэмульсации </t>
    </r>
    <r>
      <rPr>
        <sz val="11"/>
        <rFont val="Times New Roman"/>
        <family val="1"/>
        <charset val="204"/>
      </rPr>
      <t>(п. 21 номенклатуры типовых услуг)</t>
    </r>
  </si>
  <si>
    <r>
      <t xml:space="preserve">Определение содержания растворенного шлама </t>
    </r>
    <r>
      <rPr>
        <sz val="11"/>
        <rFont val="Times New Roman"/>
        <family val="1"/>
        <charset val="204"/>
      </rPr>
      <t>(п. 18 номенклатуры типовых услуг)</t>
    </r>
  </si>
  <si>
    <r>
      <t xml:space="preserve">Определение прозрачности </t>
    </r>
    <r>
      <rPr>
        <sz val="11"/>
        <rFont val="Times New Roman"/>
        <family val="1"/>
        <charset val="204"/>
      </rPr>
      <t>(п. 22 номенклатуры типовых услуг)</t>
    </r>
  </si>
  <si>
    <r>
      <t xml:space="preserve">Определение внешнего  вида и цвета </t>
    </r>
    <r>
      <rPr>
        <sz val="11"/>
        <rFont val="Times New Roman"/>
        <family val="1"/>
        <charset val="204"/>
      </rPr>
      <t>(п. 23 номенклатуры типовых услуг)</t>
    </r>
  </si>
  <si>
    <r>
      <t xml:space="preserve">Время деаэрации </t>
    </r>
    <r>
      <rPr>
        <sz val="11"/>
        <rFont val="Times New Roman"/>
        <family val="1"/>
        <charset val="204"/>
      </rPr>
      <t>(п. 133 номенклатуры типовых услуг)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</si>
</sst>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10"/>
      <name val="Courie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9" fillId="0" borderId="0"/>
    <xf numFmtId="0" fontId="13" fillId="0" borderId="0"/>
    <xf numFmtId="0" fontId="13" fillId="0" borderId="0"/>
    <xf numFmtId="0" fontId="13" fillId="0" borderId="0"/>
  </cellStyleXfs>
  <cellXfs count="85">
    <xf numFmtId="0" fontId="0" fillId="0" borderId="0" xfId="0"/>
    <xf numFmtId="0" fontId="3" fillId="0" borderId="1" xfId="5" quotePrefix="1" applyFont="1" applyBorder="1" applyAlignment="1">
      <alignment horizontal="center" vertical="center"/>
    </xf>
    <xf numFmtId="4" fontId="3" fillId="0" borderId="1" xfId="5" applyNumberFormat="1" applyFont="1" applyFill="1" applyBorder="1" applyAlignment="1">
      <alignment horizontal="center" vertical="center"/>
    </xf>
    <xf numFmtId="0" fontId="11" fillId="0" borderId="6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49" fontId="12" fillId="0" borderId="1" xfId="4" applyNumberFormat="1" applyFont="1" applyBorder="1" applyAlignment="1">
      <alignment vertical="center" wrapText="1"/>
    </xf>
    <xf numFmtId="0" fontId="8" fillId="0" borderId="6" xfId="4" applyFont="1" applyBorder="1" applyAlignment="1">
      <alignment horizontal="center" vertical="center" wrapText="1"/>
    </xf>
    <xf numFmtId="1" fontId="11" fillId="0" borderId="1" xfId="4" applyNumberFormat="1" applyFont="1" applyBorder="1" applyAlignment="1">
      <alignment horizontal="center" vertical="center" wrapText="1"/>
    </xf>
    <xf numFmtId="165" fontId="11" fillId="0" borderId="6" xfId="4" applyNumberFormat="1" applyFont="1" applyBorder="1" applyAlignment="1">
      <alignment horizontal="center" vertical="center" wrapText="1"/>
    </xf>
    <xf numFmtId="164" fontId="11" fillId="0" borderId="1" xfId="4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 wrapText="1"/>
    </xf>
    <xf numFmtId="4" fontId="7" fillId="0" borderId="4" xfId="5" applyNumberFormat="1" applyFont="1" applyBorder="1" applyAlignment="1">
      <alignment horizontal="center" vertical="center" wrapText="1"/>
    </xf>
    <xf numFmtId="49" fontId="7" fillId="0" borderId="1" xfId="4" applyNumberFormat="1" applyFont="1" applyBorder="1"/>
    <xf numFmtId="0" fontId="7" fillId="0" borderId="4" xfId="5" applyFont="1" applyBorder="1" applyAlignment="1">
      <alignment horizontal="center" vertical="center"/>
    </xf>
    <xf numFmtId="0" fontId="7" fillId="0" borderId="4" xfId="5" applyFont="1" applyBorder="1" applyAlignment="1">
      <alignment horizontal="center" vertical="center" wrapText="1"/>
    </xf>
    <xf numFmtId="49" fontId="4" fillId="0" borderId="4" xfId="5" applyNumberFormat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4" fontId="7" fillId="0" borderId="4" xfId="4" applyNumberFormat="1" applyFont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1" fontId="7" fillId="0" borderId="4" xfId="4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0" fontId="4" fillId="0" borderId="1" xfId="5" applyFont="1" applyBorder="1" applyAlignment="1">
      <alignment horizontal="right" vertical="center" wrapText="1"/>
    </xf>
    <xf numFmtId="0" fontId="4" fillId="0" borderId="1" xfId="4" applyFont="1" applyBorder="1" applyAlignment="1">
      <alignment horizontal="center" vertical="center"/>
    </xf>
    <xf numFmtId="4" fontId="3" fillId="0" borderId="7" xfId="5" applyNumberFormat="1" applyFont="1" applyBorder="1" applyAlignment="1">
      <alignment horizontal="center" vertical="center"/>
    </xf>
    <xf numFmtId="0" fontId="7" fillId="0" borderId="1" xfId="4" applyFont="1" applyBorder="1" applyAlignment="1">
      <alignment vertical="center" wrapText="1"/>
    </xf>
    <xf numFmtId="0" fontId="7" fillId="0" borderId="4" xfId="4" applyFont="1" applyBorder="1" applyAlignment="1">
      <alignment horizontal="center" vertical="center" wrapText="1"/>
    </xf>
    <xf numFmtId="4" fontId="7" fillId="0" borderId="8" xfId="4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4" fillId="0" borderId="5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 wrapText="1"/>
    </xf>
    <xf numFmtId="0" fontId="7" fillId="0" borderId="1" xfId="5" applyFont="1" applyBorder="1" applyAlignment="1">
      <alignment horizontal="center" vertical="center"/>
    </xf>
    <xf numFmtId="4" fontId="7" fillId="0" borderId="1" xfId="5" applyNumberFormat="1" applyFont="1" applyBorder="1" applyAlignment="1">
      <alignment horizontal="center" vertical="center" wrapText="1"/>
    </xf>
    <xf numFmtId="4" fontId="4" fillId="0" borderId="7" xfId="5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 wrapText="1"/>
    </xf>
    <xf numFmtId="0" fontId="3" fillId="0" borderId="7" xfId="3" applyFont="1" applyBorder="1" applyAlignment="1">
      <alignment horizontal="right" vertical="center" wrapText="1"/>
    </xf>
    <xf numFmtId="0" fontId="6" fillId="0" borderId="1" xfId="3" applyFont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4" fontId="7" fillId="0" borderId="1" xfId="5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0" fontId="7" fillId="0" borderId="1" xfId="4" applyFont="1" applyBorder="1"/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4" fontId="3" fillId="0" borderId="1" xfId="3" applyNumberFormat="1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" fontId="4" fillId="0" borderId="1" xfId="3" applyNumberFormat="1" applyFont="1" applyBorder="1" applyAlignment="1">
      <alignment horizontal="center" vertical="center"/>
    </xf>
    <xf numFmtId="0" fontId="4" fillId="0" borderId="1" xfId="3" applyFont="1" applyBorder="1"/>
    <xf numFmtId="4" fontId="3" fillId="0" borderId="1" xfId="3" applyNumberFormat="1" applyFont="1" applyBorder="1" applyAlignment="1">
      <alignment horizontal="center" vertical="center"/>
    </xf>
    <xf numFmtId="0" fontId="3" fillId="0" borderId="1" xfId="3" quotePrefix="1" applyFont="1" applyBorder="1" applyAlignment="1">
      <alignment horizontal="left" vertical="top" wrapText="1"/>
    </xf>
    <xf numFmtId="1" fontId="4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vertical="top"/>
    </xf>
    <xf numFmtId="1" fontId="3" fillId="0" borderId="1" xfId="3" applyNumberFormat="1" applyFont="1" applyBorder="1" applyAlignment="1">
      <alignment vertical="center"/>
    </xf>
    <xf numFmtId="0" fontId="7" fillId="0" borderId="4" xfId="4" applyFont="1" applyBorder="1" applyAlignment="1">
      <alignment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4" fillId="0" borderId="5" xfId="3" quotePrefix="1" applyFont="1" applyBorder="1" applyAlignment="1">
      <alignment horizontal="left" vertical="center" wrapText="1"/>
    </xf>
    <xf numFmtId="0" fontId="4" fillId="0" borderId="7" xfId="3" quotePrefix="1" applyFont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/>
    </xf>
    <xf numFmtId="0" fontId="3" fillId="0" borderId="7" xfId="3" quotePrefix="1" applyFont="1" applyFill="1" applyBorder="1" applyAlignment="1">
      <alignment horizontal="left" vertical="center"/>
    </xf>
    <xf numFmtId="0" fontId="4" fillId="0" borderId="5" xfId="5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7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3" fillId="0" borderId="7" xfId="3" applyFont="1" applyBorder="1" applyAlignment="1">
      <alignment horizontal="left" vertical="center" wrapText="1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1" fontId="3" fillId="0" borderId="3" xfId="5" applyNumberFormat="1" applyFont="1" applyBorder="1" applyAlignment="1">
      <alignment horizontal="center" vertical="center" wrapText="1"/>
    </xf>
    <xf numFmtId="1" fontId="3" fillId="0" borderId="4" xfId="5" applyNumberFormat="1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5" fillId="0" borderId="0" xfId="0" applyFont="1"/>
  </cellXfs>
  <cellStyles count="9">
    <cellStyle name="Обычный" xfId="0" builtinId="0"/>
    <cellStyle name="Обычный 2" xfId="4"/>
    <cellStyle name="Обычный 2 2" xfId="2"/>
    <cellStyle name="Обычный 2 2 2" xfId="5"/>
    <cellStyle name="Обычный 3" xfId="6"/>
    <cellStyle name="Обычный 3 2" xfId="8"/>
    <cellStyle name="Обычный 4" xfId="7"/>
    <cellStyle name="Обычный 5" xfId="1"/>
    <cellStyle name="Обычный_Шаблон сметы Ленэнерго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workbookViewId="0">
      <selection sqref="A1:XFD1048576"/>
    </sheetView>
  </sheetViews>
  <sheetFormatPr defaultRowHeight="15" x14ac:dyDescent="0.25"/>
  <cols>
    <col min="1" max="1" width="9.140625" style="84"/>
    <col min="2" max="2" width="47.85546875" style="84" customWidth="1"/>
    <col min="3" max="3" width="13" style="84" customWidth="1"/>
    <col min="4" max="5" width="9.140625" style="84"/>
    <col min="6" max="6" width="11.140625" style="84" customWidth="1"/>
    <col min="7" max="7" width="12.140625" style="84" customWidth="1"/>
    <col min="8" max="16384" width="9.140625" style="84"/>
  </cols>
  <sheetData>
    <row r="1" spans="1:8" ht="18.75" x14ac:dyDescent="0.3">
      <c r="A1" s="83" t="s">
        <v>48</v>
      </c>
      <c r="B1" s="83"/>
      <c r="C1" s="83"/>
      <c r="D1" s="83"/>
      <c r="E1" s="83"/>
      <c r="F1" s="83"/>
      <c r="G1" s="83"/>
    </row>
    <row r="2" spans="1:8" ht="29.25" customHeight="1" x14ac:dyDescent="0.25">
      <c r="A2" s="62" t="s">
        <v>0</v>
      </c>
      <c r="B2" s="75" t="s">
        <v>1</v>
      </c>
      <c r="C2" s="77" t="s">
        <v>2</v>
      </c>
      <c r="D2" s="77" t="s">
        <v>3</v>
      </c>
      <c r="E2" s="79" t="s">
        <v>4</v>
      </c>
      <c r="F2" s="81" t="s">
        <v>5</v>
      </c>
      <c r="G2" s="82"/>
    </row>
    <row r="3" spans="1:8" ht="18" customHeight="1" x14ac:dyDescent="0.25">
      <c r="A3" s="63" t="s">
        <v>6</v>
      </c>
      <c r="B3" s="76"/>
      <c r="C3" s="78"/>
      <c r="D3" s="78"/>
      <c r="E3" s="80"/>
      <c r="F3" s="1" t="s">
        <v>7</v>
      </c>
      <c r="G3" s="2" t="s">
        <v>8</v>
      </c>
    </row>
    <row r="4" spans="1:8" x14ac:dyDescent="0.25">
      <c r="A4" s="5"/>
      <c r="B4" s="3" t="s">
        <v>9</v>
      </c>
      <c r="C4" s="6"/>
      <c r="D4" s="7"/>
      <c r="E4" s="8"/>
      <c r="F4" s="9"/>
      <c r="G4" s="10"/>
    </row>
    <row r="5" spans="1:8" x14ac:dyDescent="0.25">
      <c r="A5" s="11" t="s">
        <v>10</v>
      </c>
      <c r="B5" s="4" t="s">
        <v>11</v>
      </c>
      <c r="C5" s="68" t="s">
        <v>12</v>
      </c>
      <c r="D5" s="69"/>
      <c r="E5" s="69"/>
      <c r="F5" s="69"/>
      <c r="G5" s="70"/>
    </row>
    <row r="6" spans="1:8" ht="30" x14ac:dyDescent="0.25">
      <c r="A6" s="34" t="s">
        <v>13</v>
      </c>
      <c r="B6" s="35" t="s">
        <v>52</v>
      </c>
      <c r="C6" s="32" t="s">
        <v>14</v>
      </c>
      <c r="D6" s="32" t="s">
        <v>15</v>
      </c>
      <c r="E6" s="36">
        <v>7</v>
      </c>
      <c r="F6" s="37">
        <v>1729</v>
      </c>
      <c r="G6" s="38">
        <f>ROUND(E6*F6,2)</f>
        <v>12103</v>
      </c>
      <c r="H6" s="84">
        <f>0.23*F6</f>
        <v>397.67</v>
      </c>
    </row>
    <row r="7" spans="1:8" ht="30" x14ac:dyDescent="0.25">
      <c r="A7" s="17" t="s">
        <v>16</v>
      </c>
      <c r="B7" s="35" t="s">
        <v>53</v>
      </c>
      <c r="C7" s="32" t="s">
        <v>17</v>
      </c>
      <c r="D7" s="32" t="s">
        <v>15</v>
      </c>
      <c r="E7" s="32">
        <v>9</v>
      </c>
      <c r="F7" s="37">
        <v>1017</v>
      </c>
      <c r="G7" s="38">
        <f t="shared" ref="G7:G19" si="0">ROUND(E7*F7,2)</f>
        <v>9153</v>
      </c>
      <c r="H7" s="84">
        <f t="shared" ref="H7:H15" si="1">0.23*F7</f>
        <v>233.91</v>
      </c>
    </row>
    <row r="8" spans="1:8" ht="30" x14ac:dyDescent="0.25">
      <c r="A8" s="18" t="s">
        <v>18</v>
      </c>
      <c r="B8" s="35" t="s">
        <v>54</v>
      </c>
      <c r="C8" s="32" t="s">
        <v>19</v>
      </c>
      <c r="D8" s="32" t="s">
        <v>15</v>
      </c>
      <c r="E8" s="32">
        <v>7</v>
      </c>
      <c r="F8" s="37">
        <v>1729</v>
      </c>
      <c r="G8" s="38">
        <f t="shared" si="0"/>
        <v>12103</v>
      </c>
      <c r="H8" s="84">
        <f t="shared" si="1"/>
        <v>397.67</v>
      </c>
    </row>
    <row r="9" spans="1:8" ht="30" x14ac:dyDescent="0.25">
      <c r="A9" s="18" t="s">
        <v>20</v>
      </c>
      <c r="B9" s="35" t="s">
        <v>55</v>
      </c>
      <c r="C9" s="32" t="s">
        <v>21</v>
      </c>
      <c r="D9" s="32" t="s">
        <v>15</v>
      </c>
      <c r="E9" s="32">
        <v>8</v>
      </c>
      <c r="F9" s="37">
        <v>3268</v>
      </c>
      <c r="G9" s="38">
        <f t="shared" si="0"/>
        <v>26144</v>
      </c>
      <c r="H9" s="84">
        <f t="shared" si="1"/>
        <v>751.64</v>
      </c>
    </row>
    <row r="10" spans="1:8" ht="45" x14ac:dyDescent="0.25">
      <c r="A10" s="31" t="s">
        <v>22</v>
      </c>
      <c r="B10" s="35" t="s">
        <v>56</v>
      </c>
      <c r="C10" s="32" t="s">
        <v>23</v>
      </c>
      <c r="D10" s="32" t="s">
        <v>15</v>
      </c>
      <c r="E10" s="36">
        <v>7</v>
      </c>
      <c r="F10" s="37">
        <v>599</v>
      </c>
      <c r="G10" s="38">
        <f t="shared" si="0"/>
        <v>4193</v>
      </c>
      <c r="H10" s="84">
        <f t="shared" si="1"/>
        <v>137.77000000000001</v>
      </c>
    </row>
    <row r="11" spans="1:8" ht="30" x14ac:dyDescent="0.25">
      <c r="A11" s="34" t="s">
        <v>24</v>
      </c>
      <c r="B11" s="61" t="s">
        <v>57</v>
      </c>
      <c r="C11" s="32" t="s">
        <v>25</v>
      </c>
      <c r="D11" s="32" t="s">
        <v>15</v>
      </c>
      <c r="E11" s="36">
        <v>7</v>
      </c>
      <c r="F11" s="37">
        <v>1577</v>
      </c>
      <c r="G11" s="38">
        <f t="shared" si="0"/>
        <v>11039</v>
      </c>
      <c r="H11" s="84">
        <f t="shared" si="1"/>
        <v>362.71000000000004</v>
      </c>
    </row>
    <row r="12" spans="1:8" ht="30" x14ac:dyDescent="0.25">
      <c r="A12" s="31" t="s">
        <v>26</v>
      </c>
      <c r="B12" s="35" t="s">
        <v>58</v>
      </c>
      <c r="C12" s="32" t="s">
        <v>27</v>
      </c>
      <c r="D12" s="32" t="s">
        <v>15</v>
      </c>
      <c r="E12" s="36">
        <v>8</v>
      </c>
      <c r="F12" s="37">
        <v>20615</v>
      </c>
      <c r="G12" s="38">
        <f t="shared" si="0"/>
        <v>164920</v>
      </c>
      <c r="H12" s="84">
        <f t="shared" si="1"/>
        <v>4741.45</v>
      </c>
    </row>
    <row r="13" spans="1:8" ht="30" x14ac:dyDescent="0.25">
      <c r="A13" s="31" t="s">
        <v>28</v>
      </c>
      <c r="B13" s="35" t="s">
        <v>59</v>
      </c>
      <c r="C13" s="32" t="s">
        <v>29</v>
      </c>
      <c r="D13" s="32" t="s">
        <v>15</v>
      </c>
      <c r="E13" s="36">
        <v>8</v>
      </c>
      <c r="F13" s="37">
        <v>10735</v>
      </c>
      <c r="G13" s="38">
        <f t="shared" si="0"/>
        <v>85880</v>
      </c>
      <c r="H13" s="84">
        <f t="shared" si="1"/>
        <v>2469.0500000000002</v>
      </c>
    </row>
    <row r="14" spans="1:8" ht="30" x14ac:dyDescent="0.25">
      <c r="A14" s="34" t="s">
        <v>32</v>
      </c>
      <c r="B14" s="35" t="s">
        <v>60</v>
      </c>
      <c r="C14" s="32" t="s">
        <v>31</v>
      </c>
      <c r="D14" s="32" t="s">
        <v>15</v>
      </c>
      <c r="E14" s="36">
        <v>36</v>
      </c>
      <c r="F14" s="37">
        <v>1824</v>
      </c>
      <c r="G14" s="38">
        <f t="shared" si="0"/>
        <v>65664</v>
      </c>
      <c r="H14" s="84">
        <f t="shared" si="1"/>
        <v>419.52000000000004</v>
      </c>
    </row>
    <row r="15" spans="1:8" ht="30" x14ac:dyDescent="0.25">
      <c r="A15" s="31" t="s">
        <v>30</v>
      </c>
      <c r="B15" s="35" t="s">
        <v>61</v>
      </c>
      <c r="C15" s="32" t="s">
        <v>39</v>
      </c>
      <c r="D15" s="32" t="s">
        <v>15</v>
      </c>
      <c r="E15" s="36">
        <v>1</v>
      </c>
      <c r="F15" s="37">
        <v>7467</v>
      </c>
      <c r="G15" s="38">
        <v>7467</v>
      </c>
      <c r="H15" s="84">
        <f t="shared" si="1"/>
        <v>1717.41</v>
      </c>
    </row>
    <row r="16" spans="1:8" x14ac:dyDescent="0.25">
      <c r="A16" s="34"/>
      <c r="B16" s="23" t="s">
        <v>34</v>
      </c>
      <c r="C16" s="12"/>
      <c r="D16" s="16" t="s">
        <v>35</v>
      </c>
      <c r="E16" s="15"/>
      <c r="F16" s="13"/>
      <c r="G16" s="38">
        <f>SUM(G6:G15)</f>
        <v>398666</v>
      </c>
    </row>
    <row r="17" spans="1:8" ht="42.75" customHeight="1" x14ac:dyDescent="0.25">
      <c r="A17" s="34"/>
      <c r="B17" s="24" t="s">
        <v>36</v>
      </c>
      <c r="C17" s="12">
        <v>0.23</v>
      </c>
      <c r="D17" s="16" t="s">
        <v>35</v>
      </c>
      <c r="E17" s="15"/>
      <c r="F17" s="13"/>
      <c r="G17" s="26">
        <f>ROUND(G16*0.23,2)</f>
        <v>91693.18</v>
      </c>
    </row>
    <row r="18" spans="1:8" ht="42.75" customHeight="1" x14ac:dyDescent="0.25">
      <c r="A18" s="34"/>
      <c r="B18" s="25" t="s">
        <v>11</v>
      </c>
      <c r="C18" s="68" t="s">
        <v>51</v>
      </c>
      <c r="D18" s="69"/>
      <c r="E18" s="69"/>
      <c r="F18" s="69"/>
      <c r="G18" s="70"/>
    </row>
    <row r="19" spans="1:8" ht="30" x14ac:dyDescent="0.25">
      <c r="A19" s="30" t="s">
        <v>30</v>
      </c>
      <c r="B19" s="60" t="s">
        <v>62</v>
      </c>
      <c r="C19" s="21" t="s">
        <v>33</v>
      </c>
      <c r="D19" s="19" t="s">
        <v>15</v>
      </c>
      <c r="E19" s="22">
        <v>7</v>
      </c>
      <c r="F19" s="20">
        <v>1</v>
      </c>
      <c r="G19" s="38">
        <f t="shared" si="0"/>
        <v>7</v>
      </c>
      <c r="H19" s="84">
        <f>394*F19</f>
        <v>394</v>
      </c>
    </row>
    <row r="20" spans="1:8" ht="30" x14ac:dyDescent="0.25">
      <c r="A20" s="30" t="s">
        <v>37</v>
      </c>
      <c r="B20" s="27" t="s">
        <v>63</v>
      </c>
      <c r="C20" s="33" t="s">
        <v>38</v>
      </c>
      <c r="D20" s="28" t="s">
        <v>15</v>
      </c>
      <c r="E20" s="28">
        <v>7</v>
      </c>
      <c r="F20" s="29">
        <v>0.7</v>
      </c>
      <c r="G20" s="53">
        <v>0.7</v>
      </c>
      <c r="H20" s="84">
        <f t="shared" ref="H20:H21" si="2">394*F20</f>
        <v>275.79999999999995</v>
      </c>
    </row>
    <row r="21" spans="1:8" ht="30" x14ac:dyDescent="0.25">
      <c r="A21" s="34" t="s">
        <v>41</v>
      </c>
      <c r="B21" s="35" t="s">
        <v>64</v>
      </c>
      <c r="C21" s="33" t="s">
        <v>40</v>
      </c>
      <c r="D21" s="32" t="s">
        <v>15</v>
      </c>
      <c r="E21" s="36">
        <v>1</v>
      </c>
      <c r="F21" s="37">
        <v>5.2</v>
      </c>
      <c r="G21" s="38">
        <v>5.2</v>
      </c>
      <c r="H21" s="84">
        <f t="shared" si="2"/>
        <v>2048.8000000000002</v>
      </c>
    </row>
    <row r="22" spans="1:8" x14ac:dyDescent="0.25">
      <c r="A22" s="14"/>
      <c r="B22" s="39" t="s">
        <v>42</v>
      </c>
      <c r="C22" s="40"/>
      <c r="D22" s="41" t="s">
        <v>43</v>
      </c>
      <c r="E22" s="42"/>
      <c r="F22" s="43"/>
      <c r="G22" s="53">
        <f>SUM(G19:G21)</f>
        <v>12.9</v>
      </c>
    </row>
    <row r="23" spans="1:8" ht="50.25" customHeight="1" x14ac:dyDescent="0.25">
      <c r="A23" s="46"/>
      <c r="B23" s="71" t="s">
        <v>44</v>
      </c>
      <c r="C23" s="72"/>
      <c r="D23" s="47" t="s">
        <v>35</v>
      </c>
      <c r="E23" s="48"/>
      <c r="F23" s="44">
        <v>394</v>
      </c>
      <c r="G23" s="45">
        <f>ROUND(G22*F23,2)</f>
        <v>5082.6000000000004</v>
      </c>
    </row>
    <row r="24" spans="1:8" x14ac:dyDescent="0.25">
      <c r="A24" s="54"/>
      <c r="B24" s="73" t="s">
        <v>45</v>
      </c>
      <c r="C24" s="74"/>
      <c r="D24" s="51" t="s">
        <v>35</v>
      </c>
      <c r="E24" s="49"/>
      <c r="F24" s="50"/>
      <c r="G24" s="55">
        <f>SUM(G17,G23)</f>
        <v>96775.78</v>
      </c>
    </row>
    <row r="25" spans="1:8" x14ac:dyDescent="0.25">
      <c r="A25" s="56"/>
      <c r="B25" s="64" t="s">
        <v>46</v>
      </c>
      <c r="C25" s="65"/>
      <c r="D25" s="52" t="s">
        <v>35</v>
      </c>
      <c r="E25" s="57"/>
      <c r="F25" s="53"/>
      <c r="G25" s="53">
        <f>ROUND(G24*0.18,2)</f>
        <v>17419.64</v>
      </c>
    </row>
    <row r="26" spans="1:8" x14ac:dyDescent="0.25">
      <c r="A26" s="58"/>
      <c r="B26" s="66" t="s">
        <v>47</v>
      </c>
      <c r="C26" s="67"/>
      <c r="D26" s="51" t="s">
        <v>35</v>
      </c>
      <c r="E26" s="59"/>
      <c r="F26" s="55"/>
      <c r="G26" s="55">
        <f>SUM(G24:G25)</f>
        <v>114195.42</v>
      </c>
    </row>
    <row r="28" spans="1:8" x14ac:dyDescent="0.25">
      <c r="B28" s="84" t="s">
        <v>49</v>
      </c>
      <c r="F28" s="84" t="s">
        <v>50</v>
      </c>
    </row>
  </sheetData>
  <mergeCells count="12">
    <mergeCell ref="B25:C25"/>
    <mergeCell ref="B26:C26"/>
    <mergeCell ref="A1:G1"/>
    <mergeCell ref="C5:G5"/>
    <mergeCell ref="C18:G18"/>
    <mergeCell ref="B23:C23"/>
    <mergeCell ref="B24:C24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Артем Вадимович</dc:creator>
  <cp:lastModifiedBy>Малофеев</cp:lastModifiedBy>
  <cp:lastPrinted>2013-11-28T14:45:59Z</cp:lastPrinted>
  <dcterms:created xsi:type="dcterms:W3CDTF">2013-10-23T05:02:26Z</dcterms:created>
  <dcterms:modified xsi:type="dcterms:W3CDTF">2013-12-09T02:31:32Z</dcterms:modified>
</cp:coreProperties>
</file>